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0395" windowHeight="768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I29" i="1"/>
  <c r="O29" s="1"/>
  <c r="I7"/>
  <c r="L7" s="1"/>
  <c r="I8"/>
  <c r="L8" s="1"/>
  <c r="I9"/>
  <c r="L9" s="1"/>
  <c r="I11"/>
  <c r="O11" s="1"/>
  <c r="I12"/>
  <c r="J12" s="1"/>
  <c r="I13"/>
  <c r="J13" s="1"/>
  <c r="I15"/>
  <c r="O15" s="1"/>
  <c r="I16"/>
  <c r="J16" s="1"/>
  <c r="I17"/>
  <c r="J17" s="1"/>
  <c r="I18"/>
  <c r="J18" s="1"/>
  <c r="I19"/>
  <c r="J19" s="1"/>
  <c r="I21"/>
  <c r="O21" s="1"/>
  <c r="I22"/>
  <c r="J22" s="1"/>
  <c r="I23"/>
  <c r="J23" s="1"/>
  <c r="I24"/>
  <c r="J24" s="1"/>
  <c r="I6"/>
  <c r="O6" s="1"/>
  <c r="K29" l="1"/>
  <c r="J6"/>
  <c r="K6"/>
  <c r="L6"/>
  <c r="M6"/>
  <c r="N6"/>
  <c r="J11"/>
  <c r="K11"/>
  <c r="L11"/>
  <c r="M11"/>
  <c r="N11"/>
  <c r="L12"/>
  <c r="O12"/>
  <c r="N12"/>
  <c r="M12"/>
  <c r="O13"/>
  <c r="N13"/>
  <c r="M13"/>
  <c r="L13"/>
  <c r="J15"/>
  <c r="K15"/>
  <c r="L15"/>
  <c r="M15"/>
  <c r="N15"/>
  <c r="O19"/>
  <c r="N19"/>
  <c r="M19"/>
  <c r="L19"/>
  <c r="K19"/>
  <c r="P19" s="1"/>
  <c r="O18"/>
  <c r="N18"/>
  <c r="M18"/>
  <c r="L18"/>
  <c r="K18"/>
  <c r="P18" s="1"/>
  <c r="O17"/>
  <c r="N17"/>
  <c r="M17"/>
  <c r="L17"/>
  <c r="K17"/>
  <c r="P17" s="1"/>
  <c r="O16"/>
  <c r="N16"/>
  <c r="M16"/>
  <c r="L16"/>
  <c r="K16"/>
  <c r="P16" s="1"/>
  <c r="O24"/>
  <c r="N24"/>
  <c r="M24"/>
  <c r="L24"/>
  <c r="O23"/>
  <c r="N23"/>
  <c r="M23"/>
  <c r="L23"/>
  <c r="O22"/>
  <c r="N22"/>
  <c r="M22"/>
  <c r="L22"/>
  <c r="J29"/>
  <c r="L29"/>
  <c r="M29"/>
  <c r="N29"/>
  <c r="K24"/>
  <c r="P24" s="1"/>
  <c r="K23"/>
  <c r="P23" s="1"/>
  <c r="K22"/>
  <c r="P22" s="1"/>
  <c r="J21"/>
  <c r="K21"/>
  <c r="L21"/>
  <c r="M21"/>
  <c r="N21"/>
  <c r="K13"/>
  <c r="P13" s="1"/>
  <c r="K12"/>
  <c r="P12" s="1"/>
  <c r="O8"/>
  <c r="N8"/>
  <c r="M8"/>
  <c r="O7"/>
  <c r="N7"/>
  <c r="M7"/>
  <c r="O9"/>
  <c r="N9"/>
  <c r="M9"/>
  <c r="J9"/>
  <c r="J8"/>
  <c r="J7"/>
  <c r="K9"/>
  <c r="K8"/>
  <c r="K7"/>
  <c r="P29" l="1"/>
  <c r="P7"/>
  <c r="P8"/>
  <c r="P9"/>
  <c r="P15"/>
  <c r="P11"/>
  <c r="P6"/>
  <c r="P21"/>
</calcChain>
</file>

<file path=xl/sharedStrings.xml><?xml version="1.0" encoding="utf-8"?>
<sst xmlns="http://schemas.openxmlformats.org/spreadsheetml/2006/main" count="73" uniqueCount="51">
  <si>
    <t>EN CUANTO AL CONTENIDO DEL SEMINARIO</t>
  </si>
  <si>
    <t>Metodología Utilizada</t>
  </si>
  <si>
    <t>Profundización</t>
  </si>
  <si>
    <t>Tiempo suficiente para análisis y preguntas</t>
  </si>
  <si>
    <t>EN CUANTO AL DESARROLLO DEL EVENTO</t>
  </si>
  <si>
    <t>Aplicaciones prácticas</t>
  </si>
  <si>
    <t>Cumplimiento de expectativas y nivel de satisfacción</t>
  </si>
  <si>
    <t>Cumplimiento del programa</t>
  </si>
  <si>
    <t>SOBRE EL DESEMPEÑO DEL CONFERENCISTA</t>
  </si>
  <si>
    <t>Dominio y preparación de temas</t>
  </si>
  <si>
    <t>Captación y atención activa del público</t>
  </si>
  <si>
    <t>Manejo del tiempo</t>
  </si>
  <si>
    <t>EN CUANTO A LAS INSTALACIONES</t>
  </si>
  <si>
    <t>Espacio y confort</t>
  </si>
  <si>
    <t>Acceso</t>
  </si>
  <si>
    <t>Medio ambiente</t>
  </si>
  <si>
    <t>Medios Utilizados</t>
  </si>
  <si>
    <t>Habilidad para explicar los temas más difíciles</t>
  </si>
  <si>
    <t>EN TÉRMINOS GENERALES CÓMO EVALÚA EL SEMINARIO</t>
  </si>
  <si>
    <t>E</t>
  </si>
  <si>
    <t>B</t>
  </si>
  <si>
    <t>R</t>
  </si>
  <si>
    <t>M</t>
  </si>
  <si>
    <t>D</t>
  </si>
  <si>
    <t>NS</t>
  </si>
  <si>
    <t>TOTAL</t>
  </si>
  <si>
    <t>% E</t>
  </si>
  <si>
    <t>% B</t>
  </si>
  <si>
    <t>% R</t>
  </si>
  <si>
    <t>% M</t>
  </si>
  <si>
    <t>% D</t>
  </si>
  <si>
    <t>% NS</t>
  </si>
  <si>
    <t>NIVELES</t>
  </si>
  <si>
    <t>DIRECTIVOS</t>
  </si>
  <si>
    <t>ASESOR</t>
  </si>
  <si>
    <t>PROFESIONAL</t>
  </si>
  <si>
    <t>TECNICO</t>
  </si>
  <si>
    <t>ASISTENCIAL</t>
  </si>
  <si>
    <t>NO CONTESTO</t>
  </si>
  <si>
    <t xml:space="preserve"> % DIRECTIVOS</t>
  </si>
  <si>
    <t xml:space="preserve"> % ASESOR</t>
  </si>
  <si>
    <t xml:space="preserve"> % PROFESIONAL</t>
  </si>
  <si>
    <t xml:space="preserve"> % TECNICO</t>
  </si>
  <si>
    <t xml:space="preserve"> % ASISTENCIAL</t>
  </si>
  <si>
    <t xml:space="preserve"> % NO CONTESTO</t>
  </si>
  <si>
    <t>RESULTADOS</t>
  </si>
  <si>
    <t>Temática</t>
  </si>
  <si>
    <t>TABULACION EVALUACION JORNADA DE CAPACITACION - COMPETENCIAS LABORALES PIC</t>
  </si>
  <si>
    <t>MUESTRA DE 22</t>
  </si>
  <si>
    <t>Se tomo una muestra de 22 personas entre los  36 participantes que asistieron a la capacitación Inducción, para realizar las encuestas de evaluación de la jornada de capacitación.</t>
  </si>
  <si>
    <t>El 68% de los evaluados consideron que la capacitaciòn estuvo Excelente, demostrando que lleno plenamente las espectativas de los asistentes, el  32% expuso que la capacitaciòn estuvo Buena y no hubo evaluacion para regular, malo ni deficiente, lo que deja como evidencia que en terminos generales la capacitacion tuvo buena acogida.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</si>
</sst>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/>
            </a:pPr>
            <a:r>
              <a:rPr lang="es-CO"/>
              <a:t>1- EN CUANTO AL CONTENIDO DEL SEMINARIO</a:t>
            </a:r>
          </a:p>
        </c:rich>
      </c:tx>
      <c:layout/>
    </c:title>
    <c:view3D>
      <c:perspective val="30"/>
    </c:view3D>
    <c:plotArea>
      <c:layout>
        <c:manualLayout>
          <c:layoutTarget val="inner"/>
          <c:xMode val="edge"/>
          <c:yMode val="edge"/>
          <c:x val="6.4999394402040486E-2"/>
          <c:y val="0.1306517834200091"/>
          <c:w val="0.77782853838921773"/>
          <c:h val="0.76849438418716964"/>
        </c:manualLayout>
      </c:layout>
      <c:bar3DChart>
        <c:barDir val="col"/>
        <c:grouping val="clustered"/>
        <c:ser>
          <c:idx val="0"/>
          <c:order val="0"/>
          <c:tx>
            <c:strRef>
              <c:f>Hoja1!$B$6</c:f>
              <c:strCache>
                <c:ptCount val="1"/>
                <c:pt idx="0">
                  <c:v>Temática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9.3150686271178049E-3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Hoja1!$J$6:$O$6</c:f>
              <c:numCache>
                <c:formatCode>0%</c:formatCode>
                <c:ptCount val="6"/>
                <c:pt idx="0">
                  <c:v>0.59090909090909094</c:v>
                </c:pt>
                <c:pt idx="1">
                  <c:v>0.40909090909090912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Hoja1!$B$7</c:f>
              <c:strCache>
                <c:ptCount val="1"/>
                <c:pt idx="0">
                  <c:v>Metodología Utilizada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Hoja1!$J$7:$O$7</c:f>
              <c:numCache>
                <c:formatCode>0%</c:formatCode>
                <c:ptCount val="6"/>
                <c:pt idx="0">
                  <c:v>0.31818181818181818</c:v>
                </c:pt>
                <c:pt idx="1">
                  <c:v>0.68181818181818177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Hoja1!$B$8</c:f>
              <c:strCache>
                <c:ptCount val="1"/>
                <c:pt idx="0">
                  <c:v>Profundización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Hoja1!$J$8:$O$8</c:f>
              <c:numCache>
                <c:formatCode>0%</c:formatCode>
                <c:ptCount val="6"/>
                <c:pt idx="0">
                  <c:v>0.27272727272727271</c:v>
                </c:pt>
                <c:pt idx="1">
                  <c:v>0.72727272727272729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Hoja1!$B$9</c:f>
              <c:strCache>
                <c:ptCount val="1"/>
                <c:pt idx="0">
                  <c:v>Tiempo suficiente para análisis y preguntas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Hoja1!$J$9:$O$9</c:f>
              <c:numCache>
                <c:formatCode>0%</c:formatCode>
                <c:ptCount val="6"/>
                <c:pt idx="0">
                  <c:v>0.31818181818181818</c:v>
                </c:pt>
                <c:pt idx="1">
                  <c:v>0.59090909090909094</c:v>
                </c:pt>
                <c:pt idx="2">
                  <c:v>9.0909090909090912E-2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Depth val="500"/>
        <c:shape val="box"/>
        <c:axId val="12272000"/>
        <c:axId val="12273536"/>
        <c:axId val="0"/>
      </c:bar3DChart>
      <c:catAx>
        <c:axId val="12272000"/>
        <c:scaling>
          <c:orientation val="minMax"/>
        </c:scaling>
        <c:axPos val="b"/>
        <c:numFmt formatCode="0%" sourceLinked="1"/>
        <c:majorTickMark val="none"/>
        <c:tickLblPos val="nextTo"/>
        <c:crossAx val="12273536"/>
        <c:crosses val="autoZero"/>
        <c:auto val="1"/>
        <c:lblAlgn val="ctr"/>
        <c:lblOffset val="100"/>
      </c:catAx>
      <c:valAx>
        <c:axId val="12273536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12272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24228961412988"/>
          <c:y val="0.16255137040306863"/>
          <c:w val="0.18719534480883426"/>
          <c:h val="0.69655491599690655"/>
        </c:manualLayout>
      </c:layout>
      <c:txPr>
        <a:bodyPr/>
        <a:lstStyle/>
        <a:p>
          <a:pPr>
            <a:defRPr sz="1050"/>
          </a:pPr>
          <a:endParaRPr lang="es-CO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 sz="1600"/>
            </a:pPr>
            <a:r>
              <a:rPr lang="es-CO" sz="1600"/>
              <a:t>2- EN CUANTO AL DESARROLLO DEL EVENTO</a:t>
            </a:r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16"/>
          <c:y val="0.18527697371751933"/>
          <c:w val="0.66238811807733"/>
          <c:h val="0.6644713909350084"/>
        </c:manualLayout>
      </c:layout>
      <c:bar3DChart>
        <c:barDir val="col"/>
        <c:grouping val="clustered"/>
        <c:ser>
          <c:idx val="0"/>
          <c:order val="0"/>
          <c:tx>
            <c:strRef>
              <c:f>Hoja1!$B$21</c:f>
              <c:strCache>
                <c:ptCount val="1"/>
                <c:pt idx="0">
                  <c:v>Espacio y confort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Hoja1!$J$21:$O$21</c:f>
              <c:numCache>
                <c:formatCode>0%</c:formatCode>
                <c:ptCount val="6"/>
                <c:pt idx="0">
                  <c:v>0.22727272727272727</c:v>
                </c:pt>
                <c:pt idx="1">
                  <c:v>0.68181818181818177</c:v>
                </c:pt>
                <c:pt idx="2">
                  <c:v>4.5454545454545456E-2</c:v>
                </c:pt>
                <c:pt idx="3">
                  <c:v>0</c:v>
                </c:pt>
                <c:pt idx="4">
                  <c:v>4.5454545454545456E-2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Hoja1!$B$22</c:f>
              <c:strCache>
                <c:ptCount val="1"/>
                <c:pt idx="0">
                  <c:v>Acceso</c:v>
                </c:pt>
              </c:strCache>
            </c:strRef>
          </c:tx>
          <c:dLbls>
            <c:dLbl>
              <c:idx val="0"/>
              <c:layout>
                <c:manualLayout>
                  <c:x val="8.352695579883029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Hoja1!$J$22:$O$22</c:f>
              <c:numCache>
                <c:formatCode>0%</c:formatCode>
                <c:ptCount val="6"/>
                <c:pt idx="0">
                  <c:v>0.36363636363636365</c:v>
                </c:pt>
                <c:pt idx="1">
                  <c:v>0.59090909090909094</c:v>
                </c:pt>
                <c:pt idx="2">
                  <c:v>4.5454545454545456E-2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Hoja1!$B$23</c:f>
              <c:strCache>
                <c:ptCount val="1"/>
                <c:pt idx="0">
                  <c:v>Medio ambiente</c:v>
                </c:pt>
              </c:strCache>
            </c:strRef>
          </c:tx>
          <c:dLbls>
            <c:dLbl>
              <c:idx val="0"/>
              <c:layout>
                <c:manualLayout>
                  <c:x val="1.9490134571815559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59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3853E-3"/>
                  <c:y val="-1.3877551912425E-2"/>
                </c:manualLayout>
              </c:layout>
              <c:showVal val="1"/>
            </c:dLbl>
            <c:dLbl>
              <c:idx val="3"/>
              <c:layout>
                <c:manualLayout>
                  <c:x val="8.3529148164923853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3853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Hoja1!$J$23:$O$23</c:f>
              <c:numCache>
                <c:formatCode>0%</c:formatCode>
                <c:ptCount val="6"/>
                <c:pt idx="0">
                  <c:v>0.27272727272727271</c:v>
                </c:pt>
                <c:pt idx="1">
                  <c:v>0.68181818181818177</c:v>
                </c:pt>
                <c:pt idx="2">
                  <c:v>0</c:v>
                </c:pt>
                <c:pt idx="3">
                  <c:v>4.5454545454545456E-2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12301056"/>
        <c:axId val="12302592"/>
        <c:axId val="0"/>
      </c:bar3DChart>
      <c:catAx>
        <c:axId val="12301056"/>
        <c:scaling>
          <c:orientation val="minMax"/>
        </c:scaling>
        <c:axPos val="b"/>
        <c:majorTickMark val="none"/>
        <c:tickLblPos val="nextTo"/>
        <c:crossAx val="12302592"/>
        <c:crosses val="autoZero"/>
        <c:auto val="1"/>
        <c:lblAlgn val="ctr"/>
        <c:lblOffset val="100"/>
      </c:catAx>
      <c:valAx>
        <c:axId val="1230259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12301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39"/>
          <c:y val="0.22086178504655538"/>
          <c:w val="0.21611643393239013"/>
          <c:h val="0.7343363051691878"/>
        </c:manualLayout>
      </c:layout>
      <c:txPr>
        <a:bodyPr/>
        <a:lstStyle/>
        <a:p>
          <a:pPr>
            <a:defRPr sz="1050"/>
          </a:pPr>
          <a:endParaRPr lang="es-CO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/>
            </a:pPr>
            <a:r>
              <a:rPr lang="es-CO"/>
              <a:t>3- SOBRE EL DESEMPEÑO</a:t>
            </a:r>
            <a:r>
              <a:rPr lang="es-CO" baseline="0"/>
              <a:t> DEL CONFERENCISTA</a:t>
            </a:r>
            <a:endParaRPr lang="es-CO"/>
          </a:p>
        </c:rich>
      </c:tx>
      <c:layout/>
    </c:title>
    <c:view3D>
      <c:perspective val="30"/>
    </c:view3D>
    <c:plotArea>
      <c:layout>
        <c:manualLayout>
          <c:layoutTarget val="inner"/>
          <c:xMode val="edge"/>
          <c:yMode val="edge"/>
          <c:x val="7.2509872401739048E-2"/>
          <c:y val="8.1864394321801329E-2"/>
          <c:w val="0.81828758221691855"/>
          <c:h val="0.82703949021292089"/>
        </c:manualLayout>
      </c:layout>
      <c:bar3DChart>
        <c:barDir val="col"/>
        <c:grouping val="clustered"/>
        <c:ser>
          <c:idx val="0"/>
          <c:order val="0"/>
          <c:tx>
            <c:strRef>
              <c:f>Hoja1!$B$15</c:f>
              <c:strCache>
                <c:ptCount val="1"/>
                <c:pt idx="0">
                  <c:v>Medios Utilizados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Hoja1!$J$15:$O$15</c:f>
              <c:numCache>
                <c:formatCode>0%</c:formatCode>
                <c:ptCount val="6"/>
                <c:pt idx="0">
                  <c:v>0.36363636363636365</c:v>
                </c:pt>
                <c:pt idx="1">
                  <c:v>0.63636363636363635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Hoja1!$B$16</c:f>
              <c:strCache>
                <c:ptCount val="1"/>
                <c:pt idx="0">
                  <c:v>Dominio y preparación de temas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Hoja1!$J$16:$O$16</c:f>
              <c:numCache>
                <c:formatCode>0%</c:formatCode>
                <c:ptCount val="6"/>
                <c:pt idx="0">
                  <c:v>0.40909090909090912</c:v>
                </c:pt>
                <c:pt idx="1">
                  <c:v>0.59090909090909094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Hoja1!$B$17</c:f>
              <c:strCache>
                <c:ptCount val="1"/>
                <c:pt idx="0">
                  <c:v>Captación y atención activa del público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Hoja1!$J$17:$O$17</c:f>
              <c:numCache>
                <c:formatCode>0%</c:formatCode>
                <c:ptCount val="6"/>
                <c:pt idx="0">
                  <c:v>0.45454545454545453</c:v>
                </c:pt>
                <c:pt idx="1">
                  <c:v>0.54545454545454541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Hoja1!$B$18</c:f>
              <c:strCache>
                <c:ptCount val="1"/>
                <c:pt idx="0">
                  <c:v>Habilidad para explicar los temas más difíciles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Hoja1!$J$18:$O$18</c:f>
              <c:numCache>
                <c:formatCode>0%</c:formatCode>
                <c:ptCount val="6"/>
                <c:pt idx="0">
                  <c:v>0.31818181818181818</c:v>
                </c:pt>
                <c:pt idx="1">
                  <c:v>0.68181818181818177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Hoja1!$B$19</c:f>
              <c:strCache>
                <c:ptCount val="1"/>
                <c:pt idx="0">
                  <c:v>Manejo del tiempo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Hoja1!$J$19:$O$19</c:f>
              <c:numCache>
                <c:formatCode>0%</c:formatCode>
                <c:ptCount val="6"/>
                <c:pt idx="0">
                  <c:v>0.22727272727272727</c:v>
                </c:pt>
                <c:pt idx="1">
                  <c:v>0.77272727272727271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87"/>
        <c:gapDepth val="500"/>
        <c:shape val="box"/>
        <c:axId val="12516736"/>
        <c:axId val="12534912"/>
        <c:axId val="0"/>
      </c:bar3DChart>
      <c:catAx>
        <c:axId val="12516736"/>
        <c:scaling>
          <c:orientation val="minMax"/>
        </c:scaling>
        <c:axPos val="b"/>
        <c:numFmt formatCode="0%" sourceLinked="1"/>
        <c:majorTickMark val="none"/>
        <c:tickLblPos val="nextTo"/>
        <c:crossAx val="12534912"/>
        <c:crosses val="autoZero"/>
        <c:auto val="1"/>
        <c:lblAlgn val="ctr"/>
        <c:lblOffset val="100"/>
      </c:catAx>
      <c:valAx>
        <c:axId val="1253491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12516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75184610233755"/>
          <c:y val="0.14303648766905638"/>
          <c:w val="0.14498197094871992"/>
          <c:h val="0.77679169839134454"/>
        </c:manualLayout>
      </c:layout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 sz="1600"/>
            </a:pPr>
            <a:r>
              <a:rPr lang="es-CO" sz="1600"/>
              <a:t>4-</a:t>
            </a:r>
            <a:r>
              <a:rPr lang="es-CO" sz="1600" baseline="0"/>
              <a:t> EN CUANTO A LAS INSTALACIONES</a:t>
            </a:r>
            <a:endParaRPr lang="es-CO" sz="1600"/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21"/>
          <c:y val="0.18527697371751933"/>
          <c:w val="0.66238811807733"/>
          <c:h val="0.66447139093500862"/>
        </c:manualLayout>
      </c:layout>
      <c:bar3DChart>
        <c:barDir val="col"/>
        <c:grouping val="clustered"/>
        <c:ser>
          <c:idx val="0"/>
          <c:order val="0"/>
          <c:tx>
            <c:strRef>
              <c:f>Hoja1!$B$11</c:f>
              <c:strCache>
                <c:ptCount val="1"/>
                <c:pt idx="0">
                  <c:v>Aplicaciones prácticas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Hoja1!$J$11:$O$11</c:f>
              <c:numCache>
                <c:formatCode>0%</c:formatCode>
                <c:ptCount val="6"/>
                <c:pt idx="0">
                  <c:v>0.40909090909090912</c:v>
                </c:pt>
                <c:pt idx="1">
                  <c:v>0.54545454545454541</c:v>
                </c:pt>
                <c:pt idx="2">
                  <c:v>4.5454545454545456E-2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Cumplimiento de expectativas y nivel de satisfacción</c:v>
                </c:pt>
              </c:strCache>
            </c:strRef>
          </c:tx>
          <c:dLbls>
            <c:dLbl>
              <c:idx val="0"/>
              <c:layout>
                <c:manualLayout>
                  <c:x val="8.3526955798830394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Hoja1!$J$12:$O$12</c:f>
              <c:numCache>
                <c:formatCode>0%</c:formatCode>
                <c:ptCount val="6"/>
                <c:pt idx="0">
                  <c:v>0.36363636363636365</c:v>
                </c:pt>
                <c:pt idx="1">
                  <c:v>0.63636363636363635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Hoja1!$B$13</c:f>
              <c:strCache>
                <c:ptCount val="1"/>
                <c:pt idx="0">
                  <c:v>Cumplimiento del programa</c:v>
                </c:pt>
              </c:strCache>
            </c:strRef>
          </c:tx>
          <c:dLbls>
            <c:dLbl>
              <c:idx val="0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3957E-3"/>
                  <c:y val="-1.3877551912425005E-2"/>
                </c:manualLayout>
              </c:layout>
              <c:showVal val="1"/>
            </c:dLbl>
            <c:dLbl>
              <c:idx val="3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Hoja1!$J$13:$O$13</c:f>
              <c:numCache>
                <c:formatCode>0%</c:formatCode>
                <c:ptCount val="6"/>
                <c:pt idx="0">
                  <c:v>0.36363636363636365</c:v>
                </c:pt>
                <c:pt idx="1">
                  <c:v>0.63636363636363635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87764992"/>
        <c:axId val="87766528"/>
        <c:axId val="0"/>
      </c:bar3DChart>
      <c:catAx>
        <c:axId val="87764992"/>
        <c:scaling>
          <c:orientation val="minMax"/>
        </c:scaling>
        <c:axPos val="b"/>
        <c:majorTickMark val="none"/>
        <c:tickLblPos val="nextTo"/>
        <c:crossAx val="87766528"/>
        <c:crosses val="autoZero"/>
        <c:auto val="1"/>
        <c:lblAlgn val="ctr"/>
        <c:lblOffset val="100"/>
      </c:catAx>
      <c:valAx>
        <c:axId val="87766528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87764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72"/>
          <c:y val="0.22086178504655538"/>
          <c:w val="0.2161164339323903"/>
          <c:h val="0.7343363051691878"/>
        </c:manualLayout>
      </c:layout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layout/>
    </c:title>
    <c:view3D>
      <c:perspective val="30"/>
    </c:view3D>
    <c:plotArea>
      <c:layout/>
      <c:pie3DChart>
        <c:varyColors val="1"/>
        <c:ser>
          <c:idx val="0"/>
          <c:order val="0"/>
          <c:tx>
            <c:strRef>
              <c:f>Hoja1!$B$24</c:f>
              <c:strCache>
                <c:ptCount val="1"/>
                <c:pt idx="0">
                  <c:v>EN TÉRMINOS GENERALES CÓMO EVALÚA EL SEMINARIO</c:v>
                </c:pt>
              </c:strCache>
            </c:strRef>
          </c:tx>
          <c:explosion val="23"/>
          <c:dLbls>
            <c:dLbl>
              <c:idx val="0"/>
              <c:layout>
                <c:manualLayout>
                  <c:x val="-0.1843986497664577"/>
                  <c:y val="3.290864683581219E-2"/>
                </c:manualLayout>
              </c:layout>
              <c:spPr/>
              <c:txPr>
                <a:bodyPr/>
                <a:lstStyle/>
                <a:p>
                  <a:pPr>
                    <a:defRPr sz="1600" b="1">
                      <a:solidFill>
                        <a:schemeClr val="bg1">
                          <a:lumMod val="95000"/>
                        </a:schemeClr>
                      </a:solidFill>
                    </a:defRPr>
                  </a:pPr>
                  <a:endParaRPr lang="es-CO"/>
                </a:p>
              </c:txPr>
              <c:showVal val="1"/>
            </c:dLbl>
            <c:dLbl>
              <c:idx val="1"/>
              <c:layout>
                <c:manualLayout>
                  <c:x val="0.18439354774557981"/>
                  <c:y val="-5.0105715952172645E-3"/>
                </c:manualLayout>
              </c:layout>
              <c:spPr/>
              <c:txPr>
                <a:bodyPr/>
                <a:lstStyle/>
                <a:p>
                  <a:pPr>
                    <a:defRPr sz="1600" b="1">
                      <a:solidFill>
                        <a:schemeClr val="bg1">
                          <a:lumMod val="95000"/>
                        </a:schemeClr>
                      </a:solidFill>
                    </a:defRPr>
                  </a:pPr>
                  <a:endParaRPr lang="es-CO"/>
                </a:p>
              </c:txPr>
              <c:showVal val="1"/>
            </c:dLbl>
            <c:delete val="1"/>
            <c:txPr>
              <a:bodyPr/>
              <a:lstStyle/>
              <a:p>
                <a:pPr>
                  <a:defRPr sz="1200" b="1">
                    <a:solidFill>
                      <a:schemeClr val="bg1">
                        <a:lumMod val="95000"/>
                      </a:schemeClr>
                    </a:solidFill>
                  </a:defRPr>
                </a:pPr>
                <a:endParaRPr lang="es-CO"/>
              </a:p>
            </c:txPr>
          </c:dLbls>
          <c:cat>
            <c:strRef>
              <c:f>Hoja1!$C$20:$H$20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Hoja1!$J$24:$O$24</c:f>
              <c:numCache>
                <c:formatCode>0%</c:formatCode>
                <c:ptCount val="6"/>
                <c:pt idx="0">
                  <c:v>0.31818181818181818</c:v>
                </c:pt>
                <c:pt idx="1">
                  <c:v>0.68181818181818177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 rtl="0">
            <a:defRPr/>
          </a:pPr>
          <a:endParaRPr lang="es-CO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105946</xdr:colOff>
      <xdr:row>39</xdr:row>
      <xdr:rowOff>17318</xdr:rowOff>
    </xdr:from>
    <xdr:to>
      <xdr:col>7</xdr:col>
      <xdr:colOff>259773</xdr:colOff>
      <xdr:row>58</xdr:row>
      <xdr:rowOff>123264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103044</xdr:colOff>
      <xdr:row>59</xdr:row>
      <xdr:rowOff>121227</xdr:rowOff>
    </xdr:from>
    <xdr:to>
      <xdr:col>7</xdr:col>
      <xdr:colOff>225136</xdr:colOff>
      <xdr:row>80</xdr:row>
      <xdr:rowOff>10391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69274</xdr:colOff>
      <xdr:row>39</xdr:row>
      <xdr:rowOff>69272</xdr:rowOff>
    </xdr:from>
    <xdr:to>
      <xdr:col>23</xdr:col>
      <xdr:colOff>675410</xdr:colOff>
      <xdr:row>58</xdr:row>
      <xdr:rowOff>114479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69273</xdr:colOff>
      <xdr:row>59</xdr:row>
      <xdr:rowOff>103908</xdr:rowOff>
    </xdr:from>
    <xdr:to>
      <xdr:col>23</xdr:col>
      <xdr:colOff>675409</xdr:colOff>
      <xdr:row>79</xdr:row>
      <xdr:rowOff>122398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255443</xdr:colOff>
      <xdr:row>83</xdr:row>
      <xdr:rowOff>16451</xdr:rowOff>
    </xdr:from>
    <xdr:to>
      <xdr:col>16</xdr:col>
      <xdr:colOff>277091</xdr:colOff>
      <xdr:row>98</xdr:row>
      <xdr:rowOff>86590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104"/>
  <sheetViews>
    <sheetView tabSelected="1" topLeftCell="A50" zoomScale="70" zoomScaleNormal="70" workbookViewId="0">
      <selection activeCell="P68" sqref="P68"/>
    </sheetView>
  </sheetViews>
  <sheetFormatPr baseColWidth="10" defaultRowHeight="15"/>
  <cols>
    <col min="1" max="1" width="4.28515625" customWidth="1"/>
    <col min="2" max="2" width="53.7109375" customWidth="1"/>
    <col min="3" max="8" width="5" customWidth="1"/>
    <col min="10" max="15" width="7.7109375" style="2" customWidth="1"/>
    <col min="16" max="16" width="8.7109375" style="2" customWidth="1"/>
  </cols>
  <sheetData>
    <row r="2" spans="2:16">
      <c r="B2" s="25" t="s">
        <v>47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2:16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2:16">
      <c r="B4" s="4" t="s">
        <v>48</v>
      </c>
      <c r="C4" s="22" t="s">
        <v>45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6">
      <c r="B5" s="6" t="s">
        <v>0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25</v>
      </c>
    </row>
    <row r="6" spans="2:16">
      <c r="B6" s="1" t="s">
        <v>46</v>
      </c>
      <c r="C6" s="4">
        <v>13</v>
      </c>
      <c r="D6" s="4">
        <v>9</v>
      </c>
      <c r="E6" s="4"/>
      <c r="F6" s="4"/>
      <c r="G6" s="4"/>
      <c r="H6" s="4"/>
      <c r="I6" s="4">
        <f>SUM(C6:H6)</f>
        <v>22</v>
      </c>
      <c r="J6" s="10">
        <f>+C6/I6</f>
        <v>0.59090909090909094</v>
      </c>
      <c r="K6" s="10">
        <f>+D6/I6</f>
        <v>0.40909090909090912</v>
      </c>
      <c r="L6" s="10">
        <f>+E6/I6</f>
        <v>0</v>
      </c>
      <c r="M6" s="8">
        <f>+F6/I6</f>
        <v>0</v>
      </c>
      <c r="N6" s="8">
        <f>+G6/I6</f>
        <v>0</v>
      </c>
      <c r="O6" s="8">
        <f>+H6/I6</f>
        <v>0</v>
      </c>
      <c r="P6" s="8">
        <f>SUM(J6:O6)</f>
        <v>1</v>
      </c>
    </row>
    <row r="7" spans="2:16">
      <c r="B7" s="5" t="s">
        <v>1</v>
      </c>
      <c r="C7" s="4">
        <v>7</v>
      </c>
      <c r="D7" s="4">
        <v>15</v>
      </c>
      <c r="E7" s="4"/>
      <c r="F7" s="4"/>
      <c r="G7" s="4"/>
      <c r="H7" s="4"/>
      <c r="I7" s="4">
        <f t="shared" ref="I7:I24" si="0">SUM(C7:H7)</f>
        <v>22</v>
      </c>
      <c r="J7" s="10">
        <f t="shared" ref="J7:J9" si="1">+C7/I7</f>
        <v>0.31818181818181818</v>
      </c>
      <c r="K7" s="10">
        <f t="shared" ref="K7:K9" si="2">+D7/I7</f>
        <v>0.68181818181818177</v>
      </c>
      <c r="L7" s="10">
        <f t="shared" ref="L7:L9" si="3">+E7/I7</f>
        <v>0</v>
      </c>
      <c r="M7" s="8">
        <f t="shared" ref="M7:M8" si="4">+F7/I7</f>
        <v>0</v>
      </c>
      <c r="N7" s="8">
        <f t="shared" ref="N7:N8" si="5">+G7/I7</f>
        <v>0</v>
      </c>
      <c r="O7" s="8">
        <f t="shared" ref="O7:O8" si="6">+H7/I7</f>
        <v>0</v>
      </c>
      <c r="P7" s="8">
        <f t="shared" ref="P7:P9" si="7">SUM(J7:O7)</f>
        <v>1</v>
      </c>
    </row>
    <row r="8" spans="2:16">
      <c r="B8" s="5" t="s">
        <v>2</v>
      </c>
      <c r="C8" s="4">
        <v>6</v>
      </c>
      <c r="D8" s="4">
        <v>16</v>
      </c>
      <c r="E8" s="4"/>
      <c r="F8" s="4"/>
      <c r="G8" s="4"/>
      <c r="H8" s="4"/>
      <c r="I8" s="4">
        <f t="shared" si="0"/>
        <v>22</v>
      </c>
      <c r="J8" s="10">
        <f t="shared" si="1"/>
        <v>0.27272727272727271</v>
      </c>
      <c r="K8" s="10">
        <f t="shared" si="2"/>
        <v>0.72727272727272729</v>
      </c>
      <c r="L8" s="10">
        <f t="shared" si="3"/>
        <v>0</v>
      </c>
      <c r="M8" s="8">
        <f t="shared" si="4"/>
        <v>0</v>
      </c>
      <c r="N8" s="8">
        <f t="shared" si="5"/>
        <v>0</v>
      </c>
      <c r="O8" s="8">
        <f t="shared" si="6"/>
        <v>0</v>
      </c>
      <c r="P8" s="8">
        <f t="shared" si="7"/>
        <v>1</v>
      </c>
    </row>
    <row r="9" spans="2:16">
      <c r="B9" s="5" t="s">
        <v>3</v>
      </c>
      <c r="C9" s="4">
        <v>7</v>
      </c>
      <c r="D9" s="4">
        <v>13</v>
      </c>
      <c r="E9" s="4">
        <v>2</v>
      </c>
      <c r="F9" s="4"/>
      <c r="G9" s="4"/>
      <c r="H9" s="4"/>
      <c r="I9" s="4">
        <f t="shared" si="0"/>
        <v>22</v>
      </c>
      <c r="J9" s="10">
        <f t="shared" si="1"/>
        <v>0.31818181818181818</v>
      </c>
      <c r="K9" s="10">
        <f t="shared" si="2"/>
        <v>0.59090909090909094</v>
      </c>
      <c r="L9" s="10">
        <f t="shared" si="3"/>
        <v>9.0909090909090912E-2</v>
      </c>
      <c r="M9" s="8">
        <f>+F9/I9</f>
        <v>0</v>
      </c>
      <c r="N9" s="8">
        <f>+G9/I9</f>
        <v>0</v>
      </c>
      <c r="O9" s="8">
        <f>+H9/I9</f>
        <v>0</v>
      </c>
      <c r="P9" s="8">
        <f t="shared" si="7"/>
        <v>1</v>
      </c>
    </row>
    <row r="10" spans="2:16">
      <c r="B10" s="6" t="s">
        <v>4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3"/>
      <c r="J10" s="11"/>
      <c r="K10" s="11"/>
      <c r="L10" s="11"/>
      <c r="M10" s="9"/>
      <c r="N10" s="9"/>
      <c r="O10" s="9"/>
      <c r="P10" s="9"/>
    </row>
    <row r="11" spans="2:16">
      <c r="B11" s="1" t="s">
        <v>5</v>
      </c>
      <c r="C11" s="4">
        <v>9</v>
      </c>
      <c r="D11" s="4">
        <v>12</v>
      </c>
      <c r="E11" s="4">
        <v>1</v>
      </c>
      <c r="F11" s="4"/>
      <c r="G11" s="4"/>
      <c r="H11" s="4"/>
      <c r="I11" s="4">
        <f t="shared" si="0"/>
        <v>22</v>
      </c>
      <c r="J11" s="10">
        <f>+C11/I11</f>
        <v>0.40909090909090912</v>
      </c>
      <c r="K11" s="10">
        <f>+D11/I11</f>
        <v>0.54545454545454541</v>
      </c>
      <c r="L11" s="10">
        <f>+E11/I11</f>
        <v>4.5454545454545456E-2</v>
      </c>
      <c r="M11" s="8">
        <f>+F11/I11</f>
        <v>0</v>
      </c>
      <c r="N11" s="8">
        <f>+G11/I11</f>
        <v>0</v>
      </c>
      <c r="O11" s="8">
        <f>+H11/I11</f>
        <v>0</v>
      </c>
      <c r="P11" s="8">
        <f>SUM(J11:O11)</f>
        <v>1</v>
      </c>
    </row>
    <row r="12" spans="2:16">
      <c r="B12" s="1" t="s">
        <v>6</v>
      </c>
      <c r="C12" s="4">
        <v>8</v>
      </c>
      <c r="D12" s="4">
        <v>14</v>
      </c>
      <c r="E12" s="4"/>
      <c r="F12" s="4"/>
      <c r="G12" s="4"/>
      <c r="H12" s="4"/>
      <c r="I12" s="4">
        <f t="shared" si="0"/>
        <v>22</v>
      </c>
      <c r="J12" s="10">
        <f>+C12/I12</f>
        <v>0.36363636363636365</v>
      </c>
      <c r="K12" s="10">
        <f>+D12/I12</f>
        <v>0.63636363636363635</v>
      </c>
      <c r="L12" s="10">
        <f t="shared" ref="L12" si="8">+E12/I12</f>
        <v>0</v>
      </c>
      <c r="M12" s="8">
        <f>+F12/I12</f>
        <v>0</v>
      </c>
      <c r="N12" s="8">
        <f>+G12/I12</f>
        <v>0</v>
      </c>
      <c r="O12" s="8">
        <f>+H12/I12</f>
        <v>0</v>
      </c>
      <c r="P12" s="8">
        <f>SUM(J12:O12)</f>
        <v>1</v>
      </c>
    </row>
    <row r="13" spans="2:16">
      <c r="B13" s="1" t="s">
        <v>7</v>
      </c>
      <c r="C13" s="4">
        <v>8</v>
      </c>
      <c r="D13" s="4">
        <v>14</v>
      </c>
      <c r="E13" s="4"/>
      <c r="F13" s="4"/>
      <c r="G13" s="4"/>
      <c r="H13" s="4"/>
      <c r="I13" s="4">
        <f t="shared" si="0"/>
        <v>22</v>
      </c>
      <c r="J13" s="10">
        <f>+C13/I13</f>
        <v>0.36363636363636365</v>
      </c>
      <c r="K13" s="10">
        <f>+D13/I13</f>
        <v>0.63636363636363635</v>
      </c>
      <c r="L13" s="10">
        <f t="shared" ref="L13" si="9">+E13/I13</f>
        <v>0</v>
      </c>
      <c r="M13" s="8">
        <f>+F13/I13</f>
        <v>0</v>
      </c>
      <c r="N13" s="8">
        <f>+G13/I13</f>
        <v>0</v>
      </c>
      <c r="O13" s="8">
        <f>+H13/I13</f>
        <v>0</v>
      </c>
      <c r="P13" s="8">
        <f>SUM(J13:O13)</f>
        <v>1</v>
      </c>
    </row>
    <row r="14" spans="2:16">
      <c r="B14" s="6" t="s">
        <v>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3"/>
      <c r="J14" s="11"/>
      <c r="K14" s="11"/>
      <c r="L14" s="11"/>
      <c r="M14" s="9"/>
      <c r="N14" s="9"/>
      <c r="O14" s="9"/>
      <c r="P14" s="9"/>
    </row>
    <row r="15" spans="2:16">
      <c r="B15" s="1" t="s">
        <v>16</v>
      </c>
      <c r="C15" s="4">
        <v>8</v>
      </c>
      <c r="D15" s="4">
        <v>14</v>
      </c>
      <c r="E15" s="4"/>
      <c r="F15" s="4"/>
      <c r="G15" s="4"/>
      <c r="H15" s="4"/>
      <c r="I15" s="4">
        <f t="shared" si="0"/>
        <v>22</v>
      </c>
      <c r="J15" s="10">
        <f>+C15/I15</f>
        <v>0.36363636363636365</v>
      </c>
      <c r="K15" s="10">
        <f>+D15/I15</f>
        <v>0.63636363636363635</v>
      </c>
      <c r="L15" s="10">
        <f>+E15/I15</f>
        <v>0</v>
      </c>
      <c r="M15" s="8">
        <f>+F15/I15</f>
        <v>0</v>
      </c>
      <c r="N15" s="8">
        <f>+G15/I15</f>
        <v>0</v>
      </c>
      <c r="O15" s="8">
        <f>+H15/I15</f>
        <v>0</v>
      </c>
      <c r="P15" s="8">
        <f>SUM(J15:O15)</f>
        <v>1</v>
      </c>
    </row>
    <row r="16" spans="2:16">
      <c r="B16" s="1" t="s">
        <v>9</v>
      </c>
      <c r="C16" s="4">
        <v>9</v>
      </c>
      <c r="D16" s="4">
        <v>13</v>
      </c>
      <c r="E16" s="4"/>
      <c r="F16" s="4"/>
      <c r="G16" s="4"/>
      <c r="H16" s="4"/>
      <c r="I16" s="4">
        <f t="shared" si="0"/>
        <v>22</v>
      </c>
      <c r="J16" s="10">
        <f t="shared" ref="J16:J19" si="10">+C16/I16</f>
        <v>0.40909090909090912</v>
      </c>
      <c r="K16" s="10">
        <f t="shared" ref="K16:K19" si="11">+D16/I16</f>
        <v>0.59090909090909094</v>
      </c>
      <c r="L16" s="10">
        <f t="shared" ref="L16:L19" si="12">+E16/I16</f>
        <v>0</v>
      </c>
      <c r="M16" s="8">
        <f t="shared" ref="M16:M19" si="13">+F16/I16</f>
        <v>0</v>
      </c>
      <c r="N16" s="8">
        <f t="shared" ref="N16:N19" si="14">+G16/I16</f>
        <v>0</v>
      </c>
      <c r="O16" s="8">
        <f t="shared" ref="O16:O19" si="15">+H16/I16</f>
        <v>0</v>
      </c>
      <c r="P16" s="8">
        <f t="shared" ref="P16:P19" si="16">SUM(J16:O16)</f>
        <v>1</v>
      </c>
    </row>
    <row r="17" spans="2:16">
      <c r="B17" s="1" t="s">
        <v>10</v>
      </c>
      <c r="C17" s="4">
        <v>10</v>
      </c>
      <c r="D17" s="4">
        <v>12</v>
      </c>
      <c r="E17" s="4"/>
      <c r="F17" s="4"/>
      <c r="G17" s="4"/>
      <c r="H17" s="4"/>
      <c r="I17" s="4">
        <f t="shared" si="0"/>
        <v>22</v>
      </c>
      <c r="J17" s="10">
        <f t="shared" si="10"/>
        <v>0.45454545454545453</v>
      </c>
      <c r="K17" s="10">
        <f t="shared" si="11"/>
        <v>0.54545454545454541</v>
      </c>
      <c r="L17" s="10">
        <f t="shared" si="12"/>
        <v>0</v>
      </c>
      <c r="M17" s="8">
        <f t="shared" si="13"/>
        <v>0</v>
      </c>
      <c r="N17" s="8">
        <f t="shared" si="14"/>
        <v>0</v>
      </c>
      <c r="O17" s="8">
        <f t="shared" si="15"/>
        <v>0</v>
      </c>
      <c r="P17" s="8">
        <f t="shared" si="16"/>
        <v>1</v>
      </c>
    </row>
    <row r="18" spans="2:16">
      <c r="B18" s="1" t="s">
        <v>17</v>
      </c>
      <c r="C18" s="4">
        <v>7</v>
      </c>
      <c r="D18" s="4">
        <v>15</v>
      </c>
      <c r="E18" s="4"/>
      <c r="F18" s="4"/>
      <c r="G18" s="4"/>
      <c r="H18" s="4"/>
      <c r="I18" s="4">
        <f t="shared" si="0"/>
        <v>22</v>
      </c>
      <c r="J18" s="10">
        <f t="shared" si="10"/>
        <v>0.31818181818181818</v>
      </c>
      <c r="K18" s="10">
        <f t="shared" si="11"/>
        <v>0.68181818181818177</v>
      </c>
      <c r="L18" s="10">
        <f t="shared" si="12"/>
        <v>0</v>
      </c>
      <c r="M18" s="8">
        <f t="shared" si="13"/>
        <v>0</v>
      </c>
      <c r="N18" s="8">
        <f t="shared" si="14"/>
        <v>0</v>
      </c>
      <c r="O18" s="8">
        <f t="shared" si="15"/>
        <v>0</v>
      </c>
      <c r="P18" s="8">
        <f t="shared" si="16"/>
        <v>1</v>
      </c>
    </row>
    <row r="19" spans="2:16">
      <c r="B19" s="1" t="s">
        <v>11</v>
      </c>
      <c r="C19" s="4">
        <v>5</v>
      </c>
      <c r="D19" s="4">
        <v>17</v>
      </c>
      <c r="E19" s="4"/>
      <c r="F19" s="4"/>
      <c r="G19" s="4"/>
      <c r="H19" s="4"/>
      <c r="I19" s="4">
        <f t="shared" si="0"/>
        <v>22</v>
      </c>
      <c r="J19" s="10">
        <f t="shared" si="10"/>
        <v>0.22727272727272727</v>
      </c>
      <c r="K19" s="10">
        <f t="shared" si="11"/>
        <v>0.77272727272727271</v>
      </c>
      <c r="L19" s="10">
        <f t="shared" si="12"/>
        <v>0</v>
      </c>
      <c r="M19" s="8">
        <f t="shared" si="13"/>
        <v>0</v>
      </c>
      <c r="N19" s="8">
        <f t="shared" si="14"/>
        <v>0</v>
      </c>
      <c r="O19" s="8">
        <f t="shared" si="15"/>
        <v>0</v>
      </c>
      <c r="P19" s="8">
        <f t="shared" si="16"/>
        <v>1</v>
      </c>
    </row>
    <row r="20" spans="2:16">
      <c r="B20" s="6" t="s">
        <v>12</v>
      </c>
      <c r="C20" s="7" t="s">
        <v>19</v>
      </c>
      <c r="D20" s="7" t="s">
        <v>20</v>
      </c>
      <c r="E20" s="7" t="s">
        <v>21</v>
      </c>
      <c r="F20" s="7" t="s">
        <v>22</v>
      </c>
      <c r="G20" s="7" t="s">
        <v>23</v>
      </c>
      <c r="H20" s="7" t="s">
        <v>24</v>
      </c>
      <c r="I20" s="3"/>
      <c r="J20" s="11"/>
      <c r="K20" s="11"/>
      <c r="L20" s="11"/>
      <c r="M20" s="9"/>
      <c r="N20" s="9"/>
      <c r="O20" s="9"/>
      <c r="P20" s="9"/>
    </row>
    <row r="21" spans="2:16">
      <c r="B21" s="1" t="s">
        <v>13</v>
      </c>
      <c r="C21" s="4">
        <v>5</v>
      </c>
      <c r="D21" s="4">
        <v>15</v>
      </c>
      <c r="E21" s="4">
        <v>1</v>
      </c>
      <c r="F21" s="4"/>
      <c r="G21" s="4">
        <v>1</v>
      </c>
      <c r="H21" s="4"/>
      <c r="I21" s="4">
        <f t="shared" si="0"/>
        <v>22</v>
      </c>
      <c r="J21" s="10">
        <f>+C21/I21</f>
        <v>0.22727272727272727</v>
      </c>
      <c r="K21" s="10">
        <f>+D21/I21</f>
        <v>0.68181818181818177</v>
      </c>
      <c r="L21" s="10">
        <f>+E21/I21</f>
        <v>4.5454545454545456E-2</v>
      </c>
      <c r="M21" s="8">
        <f>+F21/I21</f>
        <v>0</v>
      </c>
      <c r="N21" s="8">
        <f>+G21/I21</f>
        <v>4.5454545454545456E-2</v>
      </c>
      <c r="O21" s="8">
        <f>+H21/I21</f>
        <v>0</v>
      </c>
      <c r="P21" s="8">
        <f>SUM(J21:O21)</f>
        <v>0.99999999999999989</v>
      </c>
    </row>
    <row r="22" spans="2:16">
      <c r="B22" s="1" t="s">
        <v>14</v>
      </c>
      <c r="C22" s="4">
        <v>8</v>
      </c>
      <c r="D22" s="4">
        <v>13</v>
      </c>
      <c r="E22" s="4">
        <v>1</v>
      </c>
      <c r="F22" s="4"/>
      <c r="G22" s="4"/>
      <c r="H22" s="4"/>
      <c r="I22" s="4">
        <f t="shared" si="0"/>
        <v>22</v>
      </c>
      <c r="J22" s="10">
        <f>+C22/I22</f>
        <v>0.36363636363636365</v>
      </c>
      <c r="K22" s="10">
        <f>+D22/I22</f>
        <v>0.59090909090909094</v>
      </c>
      <c r="L22" s="10">
        <f t="shared" ref="L22:L24" si="17">+E22/I22</f>
        <v>4.5454545454545456E-2</v>
      </c>
      <c r="M22" s="8">
        <f t="shared" ref="M22:M24" si="18">+F22/I22</f>
        <v>0</v>
      </c>
      <c r="N22" s="8">
        <f t="shared" ref="N22:N24" si="19">+G22/I22</f>
        <v>0</v>
      </c>
      <c r="O22" s="8">
        <f t="shared" ref="O22:O24" si="20">+H22/I22</f>
        <v>0</v>
      </c>
      <c r="P22" s="8">
        <f t="shared" ref="P22:P24" si="21">SUM(J22:O22)</f>
        <v>1</v>
      </c>
    </row>
    <row r="23" spans="2:16">
      <c r="B23" s="1" t="s">
        <v>15</v>
      </c>
      <c r="C23" s="4">
        <v>6</v>
      </c>
      <c r="D23" s="4">
        <v>15</v>
      </c>
      <c r="E23" s="4"/>
      <c r="F23" s="4">
        <v>1</v>
      </c>
      <c r="G23" s="4"/>
      <c r="H23" s="4"/>
      <c r="I23" s="4">
        <f t="shared" si="0"/>
        <v>22</v>
      </c>
      <c r="J23" s="10">
        <f>+C23/I23</f>
        <v>0.27272727272727271</v>
      </c>
      <c r="K23" s="10">
        <f>+D23/I23</f>
        <v>0.68181818181818177</v>
      </c>
      <c r="L23" s="10">
        <f t="shared" si="17"/>
        <v>0</v>
      </c>
      <c r="M23" s="8">
        <f t="shared" si="18"/>
        <v>4.5454545454545456E-2</v>
      </c>
      <c r="N23" s="8">
        <f t="shared" si="19"/>
        <v>0</v>
      </c>
      <c r="O23" s="8">
        <f t="shared" si="20"/>
        <v>0</v>
      </c>
      <c r="P23" s="8">
        <f t="shared" si="21"/>
        <v>0.99999999999999989</v>
      </c>
    </row>
    <row r="24" spans="2:16">
      <c r="B24" s="6" t="s">
        <v>18</v>
      </c>
      <c r="C24" s="3">
        <v>7</v>
      </c>
      <c r="D24" s="3">
        <v>15</v>
      </c>
      <c r="E24" s="3"/>
      <c r="F24" s="3"/>
      <c r="G24" s="3"/>
      <c r="H24" s="3"/>
      <c r="I24" s="3">
        <f t="shared" si="0"/>
        <v>22</v>
      </c>
      <c r="J24" s="11">
        <f>+C24/I24</f>
        <v>0.31818181818181818</v>
      </c>
      <c r="K24" s="11">
        <f>+D24/I24</f>
        <v>0.68181818181818177</v>
      </c>
      <c r="L24" s="11">
        <f t="shared" si="17"/>
        <v>0</v>
      </c>
      <c r="M24" s="9">
        <f t="shared" si="18"/>
        <v>0</v>
      </c>
      <c r="N24" s="9">
        <f t="shared" si="19"/>
        <v>0</v>
      </c>
      <c r="O24" s="9">
        <f t="shared" si="20"/>
        <v>0</v>
      </c>
      <c r="P24" s="9">
        <f t="shared" si="21"/>
        <v>1</v>
      </c>
    </row>
    <row r="25" spans="2:16">
      <c r="M25" s="12"/>
      <c r="N25" s="12"/>
      <c r="O25" s="12"/>
      <c r="P25" s="12"/>
    </row>
    <row r="26" spans="2:16">
      <c r="B26" s="24" t="s">
        <v>32</v>
      </c>
      <c r="C26" s="17" t="s">
        <v>33</v>
      </c>
      <c r="D26" s="17" t="s">
        <v>34</v>
      </c>
      <c r="E26" s="17" t="s">
        <v>35</v>
      </c>
      <c r="F26" s="17" t="s">
        <v>36</v>
      </c>
      <c r="G26" s="17" t="s">
        <v>37</v>
      </c>
      <c r="H26" s="17" t="s">
        <v>38</v>
      </c>
      <c r="I26" s="18" t="s">
        <v>25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21" t="s">
        <v>25</v>
      </c>
    </row>
    <row r="27" spans="2:16">
      <c r="B27" s="24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21"/>
    </row>
    <row r="28" spans="2:16" ht="30.75" customHeight="1">
      <c r="B28" s="24"/>
      <c r="C28" s="17"/>
      <c r="D28" s="17"/>
      <c r="E28" s="17"/>
      <c r="F28" s="17"/>
      <c r="G28" s="17"/>
      <c r="H28" s="17"/>
      <c r="I28" s="20"/>
      <c r="J28" s="17"/>
      <c r="K28" s="17"/>
      <c r="L28" s="17"/>
      <c r="M28" s="17"/>
      <c r="N28" s="17"/>
      <c r="O28" s="17"/>
      <c r="P28" s="21"/>
    </row>
    <row r="29" spans="2:16">
      <c r="B29" s="15" t="s">
        <v>45</v>
      </c>
      <c r="C29" s="1">
        <v>0</v>
      </c>
      <c r="D29" s="1">
        <v>0</v>
      </c>
      <c r="E29" s="1">
        <v>17</v>
      </c>
      <c r="F29" s="1">
        <v>0</v>
      </c>
      <c r="G29" s="1">
        <v>5</v>
      </c>
      <c r="H29" s="13">
        <v>0</v>
      </c>
      <c r="I29" s="1">
        <f>SUM(C29:H29)</f>
        <v>22</v>
      </c>
      <c r="J29" s="8">
        <f>+C29/I29</f>
        <v>0</v>
      </c>
      <c r="K29" s="8">
        <f>+D29/I29</f>
        <v>0</v>
      </c>
      <c r="L29" s="8">
        <f>+E29/I29</f>
        <v>0.77272727272727271</v>
      </c>
      <c r="M29" s="8">
        <f>+F29/I29</f>
        <v>0</v>
      </c>
      <c r="N29" s="8">
        <f>+G29/I29</f>
        <v>0.22727272727272727</v>
      </c>
      <c r="O29" s="8">
        <f>+H29/I29</f>
        <v>0</v>
      </c>
      <c r="P29" s="14">
        <f>SUM(J29:O29)</f>
        <v>1</v>
      </c>
    </row>
    <row r="31" spans="2:16" ht="9.75" customHeight="1">
      <c r="B31" s="23" t="s">
        <v>49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2:16" ht="9.75" customHeight="1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 ht="9.75" customHeight="1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9.75" customHeight="1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100" spans="6:15">
      <c r="F100" s="16" t="s">
        <v>50</v>
      </c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6:15"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6:15"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6:15"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6:15"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</sheetData>
  <mergeCells count="19">
    <mergeCell ref="B2:P3"/>
    <mergeCell ref="B26:B28"/>
    <mergeCell ref="J26:J28"/>
    <mergeCell ref="K26:K28"/>
    <mergeCell ref="L26:L28"/>
    <mergeCell ref="M26:M28"/>
    <mergeCell ref="N26:N28"/>
    <mergeCell ref="C26:C28"/>
    <mergeCell ref="D26:D28"/>
    <mergeCell ref="F26:F28"/>
    <mergeCell ref="E26:E28"/>
    <mergeCell ref="H26:H28"/>
    <mergeCell ref="G26:G28"/>
    <mergeCell ref="F100:O104"/>
    <mergeCell ref="O26:O28"/>
    <mergeCell ref="I26:I28"/>
    <mergeCell ref="P26:P28"/>
    <mergeCell ref="C4:P4"/>
    <mergeCell ref="B31:P34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INSTITUCIONAL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rolaya</dc:creator>
  <cp:lastModifiedBy>rolaya</cp:lastModifiedBy>
  <cp:lastPrinted>2011-05-17T21:08:24Z</cp:lastPrinted>
  <dcterms:created xsi:type="dcterms:W3CDTF">2011-03-31T20:17:53Z</dcterms:created>
  <dcterms:modified xsi:type="dcterms:W3CDTF">2011-05-17T21:11:22Z</dcterms:modified>
</cp:coreProperties>
</file>